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F83DE72-F975-4B5A-93E2-C46D01DD6EB3}" xr6:coauthVersionLast="47" xr6:coauthVersionMax="47" xr10:uidLastSave="{00000000-0000-0000-0000-000000000000}"/>
  <bookViews>
    <workbookView xWindow="31770" yWindow="1515" windowWidth="21360" windowHeight="1249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49" l="1"/>
  <c r="D35" i="149"/>
  <c r="Q29" i="149" l="1"/>
  <c r="Q28" i="149" l="1"/>
  <c r="D28" i="149" l="1"/>
  <c r="Y23" i="149"/>
  <c r="S25" i="149"/>
  <c r="Y22" i="149"/>
  <c r="Q22" i="149"/>
  <c r="Y21" i="149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33" i="149" l="1"/>
  <c r="N30" i="149"/>
  <c r="N36" i="149"/>
  <c r="N29" i="149"/>
  <c r="N27" i="149"/>
  <c r="N26" i="149"/>
  <c r="Q26" i="149" s="1"/>
  <c r="Q27" i="149" s="1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P25" i="149" l="1"/>
  <c r="O25" i="149" s="1"/>
  <c r="R25" i="149"/>
  <c r="P26" i="149" l="1"/>
  <c r="O26" i="149" s="1"/>
  <c r="S26" i="149"/>
  <c r="R26" i="149" s="1"/>
  <c r="P27" i="149" l="1"/>
  <c r="O27" i="149" s="1"/>
  <c r="S27" i="149"/>
  <c r="R27" i="149" s="1"/>
  <c r="P28" i="149" l="1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P33" i="149" l="1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<sst xmlns="http://schemas.openxmlformats.org/spreadsheetml/2006/main" count="2097" uniqueCount="401">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</sst>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M16" activePane="bottomRight" state="frozen"/>
      <selection pane="topRight" activeCell="C1" sqref="C1"/>
      <selection pane="bottomLeft" activeCell="A7" sqref="A7"/>
      <selection pane="bottomRight" activeCell="S25" sqref="S2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2500</v>
      </c>
      <c r="J7" s="201">
        <v>-200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-6000</v>
      </c>
      <c r="J26" s="63">
        <v>-100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-7400</v>
      </c>
      <c r="J27" s="63">
        <v>-100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-1000</v>
      </c>
      <c r="J28" s="63">
        <v>-100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-4000</v>
      </c>
      <c r="J29" s="63">
        <v>-100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17400</v>
      </c>
      <c r="J30" s="25">
        <v>-100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-2831418</v>
      </c>
      <c r="Y33" s="156">
        <f>Y32-K33-L33</f>
        <v>-2830811</v>
      </c>
      <c r="Z33" s="217">
        <f>AVERAGE(Y33:Y41)</f>
        <v>-2829958.222222222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/>
      <c r="F35" s="23"/>
      <c r="G35" s="26">
        <f t="shared" ref="G35:G37" si="19">D35+E35+F35-E34-F34</f>
        <v>2689653</v>
      </c>
      <c r="H35" s="132">
        <v>300</v>
      </c>
      <c r="I35" s="25">
        <v>-1000</v>
      </c>
      <c r="J35" s="25">
        <v>-100</v>
      </c>
      <c r="K35" s="170">
        <f t="shared" si="8"/>
        <v>-800</v>
      </c>
      <c r="L35" s="171"/>
      <c r="M35" s="153"/>
      <c r="N35" s="149">
        <f t="shared" si="11"/>
        <v>2688853</v>
      </c>
      <c r="O35" s="67">
        <f t="shared" si="3"/>
        <v>94621.061724137937</v>
      </c>
      <c r="P35" s="7">
        <f t="shared" si="6"/>
        <v>2744010.79</v>
      </c>
      <c r="Q35" s="164">
        <f>Q34+N35+1</f>
        <v>2850549.51</v>
      </c>
      <c r="R35" s="29">
        <f t="shared" si="1"/>
        <v>156.64812445692635</v>
      </c>
      <c r="S35" s="5">
        <f>SUM($Q$7:$Q35)/T35</f>
        <v>261654.06172413781</v>
      </c>
      <c r="T35" s="18">
        <v>29</v>
      </c>
      <c r="U35" s="4"/>
      <c r="V35" s="131"/>
      <c r="W35" s="105"/>
      <c r="X35" s="167"/>
      <c r="Y35" s="156">
        <f>Y34-K35-L35-1</f>
        <v>-2831226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-1000</v>
      </c>
      <c r="J36" s="25">
        <v>-100</v>
      </c>
      <c r="K36" s="170">
        <f t="shared" si="8"/>
        <v>-800</v>
      </c>
      <c r="L36" s="171"/>
      <c r="M36" s="153"/>
      <c r="N36" s="149">
        <f t="shared" si="11"/>
        <v>-800</v>
      </c>
      <c r="O36" s="67">
        <f t="shared" si="3"/>
        <v>180890.94333333333</v>
      </c>
      <c r="P36" s="7">
        <f t="shared" si="6"/>
        <v>5426728.2999999998</v>
      </c>
      <c r="Q36" s="164">
        <f>Q35+N36+1</f>
        <v>2849750.51</v>
      </c>
      <c r="R36" s="29">
        <f t="shared" si="1"/>
        <v>208.29712891065432</v>
      </c>
      <c r="S36" s="5">
        <f>SUM($Q$7:$Q36)/T36+1</f>
        <v>347924.94333333324</v>
      </c>
      <c r="T36" s="18">
        <v>30</v>
      </c>
      <c r="U36" s="4"/>
      <c r="V36" s="136"/>
      <c r="W36" s="105"/>
      <c r="X36" s="167"/>
      <c r="Y36" s="156">
        <f>Y35-K36-L36-1</f>
        <v>-2830427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-1000</v>
      </c>
      <c r="J37" s="25">
        <v>-100</v>
      </c>
      <c r="K37" s="170">
        <f t="shared" si="8"/>
        <v>-800</v>
      </c>
      <c r="L37" s="171"/>
      <c r="M37" s="153"/>
      <c r="N37" s="149">
        <f t="shared" si="11"/>
        <v>-800</v>
      </c>
      <c r="O37" s="67">
        <f t="shared" si="3"/>
        <v>261569.21967741934</v>
      </c>
      <c r="P37" s="7">
        <f t="shared" si="6"/>
        <v>8108645.8099999996</v>
      </c>
      <c r="Q37" s="164">
        <f>Q36+N37</f>
        <v>2848950.51</v>
      </c>
      <c r="R37" s="29">
        <f t="shared" si="1"/>
        <v>256.5979295572846</v>
      </c>
      <c r="S37" s="5">
        <f>SUM($Q$7:$Q37)/T37+1</f>
        <v>428603.21967741923</v>
      </c>
      <c r="T37" s="18">
        <v>31</v>
      </c>
      <c r="U37" s="27"/>
      <c r="V37" s="137"/>
      <c r="W37" s="105"/>
      <c r="X37" s="167"/>
      <c r="Y37" s="156">
        <f t="shared" si="15"/>
        <v>-2829627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337205.10375000001</v>
      </c>
      <c r="P38" s="7">
        <f t="shared" si="6"/>
        <v>10790563.32</v>
      </c>
      <c r="Q38" s="164">
        <f t="shared" si="18"/>
        <v>2848950.51</v>
      </c>
      <c r="R38" s="29">
        <f t="shared" si="1"/>
        <v>301.87933147940822</v>
      </c>
      <c r="S38" s="5">
        <f>SUM($Q$7:$Q38)/T38</f>
        <v>504238.10374999989</v>
      </c>
      <c r="T38" s="18">
        <v>32</v>
      </c>
      <c r="U38" s="27"/>
      <c r="V38" s="137"/>
      <c r="W38" s="105"/>
      <c r="X38" s="167"/>
      <c r="Y38" s="156">
        <f t="shared" si="15"/>
        <v>-2829627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408256.99484848487</v>
      </c>
      <c r="P39" s="7">
        <f t="shared" si="6"/>
        <v>13472480.83</v>
      </c>
      <c r="Q39" s="164">
        <f t="shared" si="18"/>
        <v>2848950.51</v>
      </c>
      <c r="R39" s="29">
        <f t="shared" si="1"/>
        <v>344.41696841252013</v>
      </c>
      <c r="S39" s="5">
        <f>SUM($Q$7:$Q39)/T39</f>
        <v>575289.99484848476</v>
      </c>
      <c r="T39" s="18">
        <v>33</v>
      </c>
      <c r="U39" s="27"/>
      <c r="V39" s="137"/>
      <c r="W39" s="105"/>
      <c r="X39" s="167"/>
      <c r="Y39" s="156">
        <f t="shared" si="15"/>
        <v>-2829627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475099.92176470585</v>
      </c>
      <c r="P40" s="7">
        <f t="shared" si="6"/>
        <v>16153397.34</v>
      </c>
      <c r="Q40" s="164">
        <f>Q39+N40-1</f>
        <v>2847949.51</v>
      </c>
      <c r="R40" s="29">
        <f t="shared" si="1"/>
        <v>384.43476544437675</v>
      </c>
      <c r="S40" s="5">
        <f>SUM($Q$7:$Q40)/T40</f>
        <v>642132.9217647058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-2828627</v>
      </c>
      <c r="Z40" s="217">
        <f>AVERAGE(Y40:Y48)</f>
        <v>-2827738.111111111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538094.71000000008</v>
      </c>
      <c r="P41" s="7">
        <f t="shared" si="6"/>
        <v>18833314.850000001</v>
      </c>
      <c r="Q41" s="164">
        <f>Q40+N41+1</f>
        <v>2846950.51</v>
      </c>
      <c r="R41" s="29">
        <f t="shared" si="1"/>
        <v>422.148743062748</v>
      </c>
      <c r="S41" s="5">
        <f>SUM($Q$7:$Q41)/T41</f>
        <v>705127.70999999985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-2827627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v>-6578</v>
      </c>
      <c r="E42" s="87"/>
      <c r="F42" s="23"/>
      <c r="G42" s="26">
        <f t="shared" ref="G42:G43" si="20">D42+E42+F42-E41-F41</f>
        <v>-6578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-6578</v>
      </c>
      <c r="O42" s="67">
        <f t="shared" si="3"/>
        <v>597407.01</v>
      </c>
      <c r="P42" s="7">
        <f t="shared" si="6"/>
        <v>21506652.359999999</v>
      </c>
      <c r="Q42" s="164">
        <f t="shared" ref="Q42" si="21">Q41+N42-2</f>
        <v>2840370.51</v>
      </c>
      <c r="R42" s="29">
        <f t="shared" si="1"/>
        <v>457.65807355432742</v>
      </c>
      <c r="S42" s="5">
        <f>SUM($Q$7:$Q42)/T42</f>
        <v>764440.00999999978</v>
      </c>
      <c r="T42" s="18">
        <v>36</v>
      </c>
      <c r="U42" s="138"/>
      <c r="V42" s="131"/>
      <c r="W42" s="105"/>
      <c r="X42" s="167"/>
      <c r="Y42" s="156">
        <f t="shared" si="15"/>
        <v>-2827627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653513.2667567567</v>
      </c>
      <c r="P43" s="7">
        <f t="shared" si="6"/>
        <v>24179990.869999997</v>
      </c>
      <c r="Q43" s="164">
        <f>Q42+N43+1</f>
        <v>2840371.51</v>
      </c>
      <c r="R43" s="29">
        <f t="shared" si="1"/>
        <v>491.24799695674295</v>
      </c>
      <c r="S43" s="5">
        <f>SUM($Q$7:$Q43)/T43</f>
        <v>820546.26675675646</v>
      </c>
      <c r="T43" s="18">
        <v>37</v>
      </c>
      <c r="U43" s="138"/>
      <c r="V43" s="131"/>
      <c r="W43" s="105"/>
      <c r="X43" s="167"/>
      <c r="Y43" s="156">
        <f t="shared" si="15"/>
        <v>-2827627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706666.56263157877</v>
      </c>
      <c r="P44" s="7">
        <f t="shared" si="6"/>
        <v>26853329.379999995</v>
      </c>
      <c r="Q44" s="164">
        <f>Q43+N44</f>
        <v>2840371.51</v>
      </c>
      <c r="R44" s="29">
        <f t="shared" si="1"/>
        <v>523.07002965376819</v>
      </c>
      <c r="S44" s="5">
        <f>SUM($Q$7:$Q44)/T44</f>
        <v>873699.56263157865</v>
      </c>
      <c r="T44" s="18">
        <v>38</v>
      </c>
      <c r="U44" s="138"/>
      <c r="V44" s="131"/>
      <c r="W44" s="105"/>
      <c r="X44" s="167"/>
      <c r="Y44" s="156">
        <f t="shared" si="15"/>
        <v>-2827627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757094.04846153827</v>
      </c>
      <c r="P45" s="7">
        <f t="shared" si="6"/>
        <v>29526667.889999993</v>
      </c>
      <c r="Q45" s="164">
        <f t="shared" ref="Q45:Q55" si="22">Q44+N45</f>
        <v>2840371.51</v>
      </c>
      <c r="R45" s="29">
        <f t="shared" si="1"/>
        <v>553.26016323812541</v>
      </c>
      <c r="S45" s="5">
        <f>SUM($Q$7:$Q45)/T45</f>
        <v>924127.04846153804</v>
      </c>
      <c r="T45" s="18">
        <v>39</v>
      </c>
      <c r="U45" s="138"/>
      <c r="V45" s="131"/>
      <c r="W45" s="105"/>
      <c r="X45" s="167"/>
      <c r="Y45" s="156">
        <f t="shared" si="15"/>
        <v>-2827627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805000.1599999998</v>
      </c>
      <c r="P46" s="7">
        <f t="shared" si="6"/>
        <v>32200006.399999991</v>
      </c>
      <c r="Q46" s="164">
        <f t="shared" si="22"/>
        <v>2840371.51</v>
      </c>
      <c r="R46" s="29">
        <f t="shared" si="1"/>
        <v>581.94079014326485</v>
      </c>
      <c r="S46" s="5">
        <f>SUM($Q$7:$Q46)/T46</f>
        <v>972033.15999999957</v>
      </c>
      <c r="T46" s="18">
        <v>40</v>
      </c>
      <c r="U46" s="138"/>
      <c r="V46" s="131"/>
      <c r="W46" s="105"/>
      <c r="X46" s="167"/>
      <c r="Y46" s="156">
        <f t="shared" si="15"/>
        <v>-2827627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850569.38804878027</v>
      </c>
      <c r="P47" s="7">
        <f t="shared" si="6"/>
        <v>34873344.909999989</v>
      </c>
      <c r="Q47" s="164">
        <f t="shared" si="22"/>
        <v>2840371.51</v>
      </c>
      <c r="R47" s="29">
        <f t="shared" si="1"/>
        <v>609.22236207742185</v>
      </c>
      <c r="S47" s="5">
        <f>SUM($Q$7:$Q47)/T47</f>
        <v>1017602.38804878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-2827627</v>
      </c>
      <c r="Z47" s="217">
        <f>AVERAGE(Y47:Y55)</f>
        <v>-2827627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893968.6766666664</v>
      </c>
      <c r="P48" s="7">
        <f t="shared" si="6"/>
        <v>37546684.419999987</v>
      </c>
      <c r="Q48" s="164">
        <f>Q47+N48+1</f>
        <v>2840372.51</v>
      </c>
      <c r="R48" s="29">
        <f t="shared" si="1"/>
        <v>635.20482579290706</v>
      </c>
      <c r="S48" s="5">
        <f>SUM($Q$7:$Q48)/T48</f>
        <v>1061001.6766666663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-2827627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935349.39372092986</v>
      </c>
      <c r="P49" s="7">
        <f t="shared" si="6"/>
        <v>40220023.929999985</v>
      </c>
      <c r="Q49" s="164">
        <f t="shared" si="22"/>
        <v>2840372.51</v>
      </c>
      <c r="R49" s="29">
        <f t="shared" si="1"/>
        <v>659.97880282395079</v>
      </c>
      <c r="S49" s="5">
        <f>SUM($Q$7:$Q49)/T49</f>
        <v>1102382.3937209297</v>
      </c>
      <c r="T49" s="18">
        <v>43</v>
      </c>
      <c r="U49" s="138"/>
      <c r="V49" s="131"/>
      <c r="W49" s="105"/>
      <c r="X49" s="167"/>
      <c r="Y49" s="156">
        <f t="shared" si="15"/>
        <v>-2827627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974849.16909090872</v>
      </c>
      <c r="P50" s="7">
        <f t="shared" si="6"/>
        <v>42893363.439999983</v>
      </c>
      <c r="Q50" s="164">
        <f>Q49+N50</f>
        <v>2840372.51</v>
      </c>
      <c r="R50" s="29">
        <f t="shared" si="1"/>
        <v>683.62668998994718</v>
      </c>
      <c r="S50" s="5">
        <f>SUM($Q$7:$Q50)/T50</f>
        <v>1141882.1690909085</v>
      </c>
      <c r="T50" s="18">
        <v>44</v>
      </c>
      <c r="U50" s="138"/>
      <c r="V50" s="131"/>
      <c r="W50" s="105"/>
      <c r="X50" s="167"/>
      <c r="Y50" s="156">
        <f t="shared" si="15"/>
        <v>-2827627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1012593.3988888884</v>
      </c>
      <c r="P51" s="7">
        <f t="shared" si="6"/>
        <v>45566702.949999981</v>
      </c>
      <c r="Q51" s="164">
        <f t="shared" si="22"/>
        <v>2840372.51</v>
      </c>
      <c r="R51" s="29">
        <f t="shared" si="1"/>
        <v>706.22355994856605</v>
      </c>
      <c r="S51" s="5">
        <f>SUM($Q$7:$Q51)/T51</f>
        <v>1179626.3988888883</v>
      </c>
      <c r="T51" s="18">
        <v>45</v>
      </c>
      <c r="U51" s="138"/>
      <c r="V51" s="131"/>
      <c r="W51" s="105"/>
      <c r="X51" s="167"/>
      <c r="Y51" s="156">
        <f t="shared" si="15"/>
        <v>-2827627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1048696.5752173909</v>
      </c>
      <c r="P52" s="7">
        <f t="shared" si="6"/>
        <v>48240042.459999979</v>
      </c>
      <c r="Q52" s="164">
        <f>Q51+N52</f>
        <v>2840372.51</v>
      </c>
      <c r="R52" s="29">
        <f t="shared" si="1"/>
        <v>727.83795730028839</v>
      </c>
      <c r="S52" s="5">
        <f>SUM($Q$7:$Q52)/T52</f>
        <v>1215729.5752173907</v>
      </c>
      <c r="T52" s="18">
        <v>46</v>
      </c>
      <c r="U52" s="138"/>
      <c r="V52" s="131"/>
      <c r="W52" s="105"/>
      <c r="X52" s="167"/>
      <c r="Y52" s="156">
        <f t="shared" si="15"/>
        <v>-2827627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1083263.4461702122</v>
      </c>
      <c r="P53" s="7">
        <f t="shared" si="6"/>
        <v>50913381.969999976</v>
      </c>
      <c r="Q53" s="164">
        <f t="shared" si="22"/>
        <v>2840372.51</v>
      </c>
      <c r="R53" s="29">
        <f t="shared" si="1"/>
        <v>748.53259306257564</v>
      </c>
      <c r="S53" s="5">
        <f>SUM($Q$7:$Q53)/T53</f>
        <v>1250296.446170212</v>
      </c>
      <c r="T53" s="18">
        <v>47</v>
      </c>
      <c r="U53" s="138"/>
      <c r="V53" s="131"/>
      <c r="W53" s="105"/>
      <c r="X53" s="167"/>
      <c r="Y53" s="156">
        <f t="shared" si="15"/>
        <v>-2827627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1116390.0308333328</v>
      </c>
      <c r="P54" s="7">
        <f t="shared" si="6"/>
        <v>53586721.479999974</v>
      </c>
      <c r="Q54" s="164">
        <f>Q53+N54</f>
        <v>2840372.51</v>
      </c>
      <c r="R54" s="29">
        <f t="shared" si="1"/>
        <v>768.36495233476774</v>
      </c>
      <c r="S54" s="5">
        <f>SUM($Q$7:$Q54)/T54</f>
        <v>1283423.0308333326</v>
      </c>
      <c r="T54" s="18">
        <v>48</v>
      </c>
      <c r="U54" s="138"/>
      <c r="V54" s="131"/>
      <c r="W54" s="105"/>
      <c r="X54" s="167"/>
      <c r="Y54" s="156">
        <f t="shared" si="15"/>
        <v>-2827627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4"/>
        <v>0</v>
      </c>
      <c r="O55" s="231">
        <f t="shared" si="3"/>
        <v>1148164.5099999995</v>
      </c>
      <c r="P55" s="232">
        <f t="shared" si="6"/>
        <v>56260060.989999972</v>
      </c>
      <c r="Q55" s="233">
        <f t="shared" si="22"/>
        <v>2840372.51</v>
      </c>
      <c r="R55" s="234">
        <f t="shared" si="1"/>
        <v>787.3878275550336</v>
      </c>
      <c r="S55" s="235">
        <f>SUM($Q$7:$Q55)/T55</f>
        <v>1315197.5099999993</v>
      </c>
      <c r="T55" s="236">
        <v>49</v>
      </c>
      <c r="U55" s="237"/>
      <c r="V55" s="244"/>
      <c r="W55" s="239"/>
      <c r="X55" s="240"/>
      <c r="Y55" s="241">
        <f t="shared" si="15"/>
        <v>-2827627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2"/>
  <sheetViews>
    <sheetView topLeftCell="A5599" workbookViewId="0">
      <selection activeCell="D5612" sqref="D561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2025-07-09T09:33:11Z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